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PPD KEC. TANJUNG 2019 OK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5" i="1" l="1"/>
  <c r="AH15" i="1"/>
  <c r="AG15" i="1"/>
  <c r="AF15" i="1"/>
  <c r="AE15" i="1"/>
  <c r="AD15" i="1"/>
  <c r="AB15" i="1"/>
  <c r="AA15" i="1"/>
  <c r="Y15" i="1"/>
  <c r="X15" i="1"/>
  <c r="O15" i="1"/>
  <c r="N15" i="1"/>
  <c r="N16" i="1" s="1"/>
  <c r="M15" i="1"/>
  <c r="L15" i="1"/>
  <c r="L16" i="1" s="1"/>
  <c r="K15" i="1"/>
  <c r="J16" i="1" s="1"/>
  <c r="J15" i="1"/>
  <c r="H15" i="1"/>
  <c r="G15" i="1"/>
  <c r="G16" i="1" s="1"/>
  <c r="F15" i="1"/>
  <c r="E15" i="1"/>
  <c r="E16" i="1" s="1"/>
  <c r="D15" i="1"/>
  <c r="C15" i="1"/>
  <c r="AC14" i="1"/>
  <c r="Z14" i="1"/>
  <c r="V14" i="1"/>
  <c r="U14" i="1"/>
  <c r="T14" i="1"/>
  <c r="S14" i="1"/>
  <c r="R14" i="1"/>
  <c r="Q14" i="1"/>
  <c r="P14" i="1"/>
  <c r="I14" i="1"/>
  <c r="AC13" i="1"/>
  <c r="Z13" i="1"/>
  <c r="V13" i="1"/>
  <c r="U13" i="1"/>
  <c r="T13" i="1"/>
  <c r="S13" i="1"/>
  <c r="R13" i="1"/>
  <c r="Q13" i="1"/>
  <c r="P13" i="1"/>
  <c r="I13" i="1"/>
  <c r="AC12" i="1"/>
  <c r="Z12" i="1"/>
  <c r="V12" i="1"/>
  <c r="U12" i="1"/>
  <c r="T12" i="1"/>
  <c r="S12" i="1"/>
  <c r="R12" i="1"/>
  <c r="Q12" i="1"/>
  <c r="P12" i="1"/>
  <c r="I12" i="1"/>
  <c r="AC11" i="1"/>
  <c r="Z11" i="1"/>
  <c r="V11" i="1"/>
  <c r="V15" i="1" s="1"/>
  <c r="U11" i="1"/>
  <c r="T11" i="1"/>
  <c r="S11" i="1"/>
  <c r="R11" i="1"/>
  <c r="Q11" i="1"/>
  <c r="P11" i="1"/>
  <c r="I11" i="1"/>
  <c r="AC10" i="1"/>
  <c r="Z10" i="1"/>
  <c r="V10" i="1"/>
  <c r="U10" i="1"/>
  <c r="U15" i="1" s="1"/>
  <c r="T10" i="1"/>
  <c r="S10" i="1"/>
  <c r="R10" i="1"/>
  <c r="Q10" i="1"/>
  <c r="P10" i="1"/>
  <c r="P15" i="1" s="1"/>
  <c r="I10" i="1"/>
  <c r="AC9" i="1"/>
  <c r="AC15" i="1" s="1"/>
  <c r="Z9" i="1"/>
  <c r="Z15" i="1" s="1"/>
  <c r="V9" i="1"/>
  <c r="U9" i="1"/>
  <c r="T9" i="1"/>
  <c r="S9" i="1"/>
  <c r="R9" i="1"/>
  <c r="Q9" i="1"/>
  <c r="P9" i="1"/>
  <c r="I9" i="1"/>
  <c r="I15" i="1" s="1"/>
  <c r="AC8" i="1"/>
  <c r="Z8" i="1"/>
  <c r="V8" i="1"/>
  <c r="U8" i="1"/>
  <c r="T8" i="1"/>
  <c r="T15" i="1" s="1"/>
  <c r="S8" i="1"/>
  <c r="R8" i="1"/>
  <c r="Q8" i="1"/>
  <c r="W8" i="1" s="1"/>
  <c r="P8" i="1"/>
  <c r="I8" i="1"/>
  <c r="R15" i="1" l="1"/>
  <c r="S15" i="1"/>
  <c r="S16" i="1" s="1"/>
  <c r="U16" i="1"/>
  <c r="W11" i="1"/>
  <c r="W12" i="1"/>
  <c r="W9" i="1"/>
  <c r="W13" i="1"/>
  <c r="J17" i="1"/>
  <c r="C17" i="1"/>
  <c r="Q15" i="1"/>
  <c r="W10" i="1"/>
  <c r="W14" i="1"/>
  <c r="Q17" i="1"/>
  <c r="Q16" i="1"/>
  <c r="C16" i="1"/>
  <c r="W15" i="1"/>
</calcChain>
</file>

<file path=xl/sharedStrings.xml><?xml version="1.0" encoding="utf-8"?>
<sst xmlns="http://schemas.openxmlformats.org/spreadsheetml/2006/main" count="55" uniqueCount="34">
  <si>
    <t>PP 18 TAHUN 2016</t>
  </si>
  <si>
    <t>PERDA NO 7 TAHUN 2016</t>
  </si>
  <si>
    <t>DATA JUMLAH ESELON/PNS/JFT/DIKLAT PIM</t>
  </si>
  <si>
    <t>DILINGKUNGAN PEMERINTAH KABUPATEN BERAU</t>
  </si>
  <si>
    <t>LAPORAN PER 31 DESEMBER 2019</t>
  </si>
  <si>
    <t>NO</t>
  </si>
  <si>
    <t>UNIT KERJA</t>
  </si>
  <si>
    <t>ESELON</t>
  </si>
  <si>
    <t>ESELON TERISI</t>
  </si>
  <si>
    <t>ESELON TIDAK TERISI</t>
  </si>
  <si>
    <t>PNS</t>
  </si>
  <si>
    <t>JFT</t>
  </si>
  <si>
    <t>DIKLAT PIM</t>
  </si>
  <si>
    <t>BELUM DIKLAT PIM</t>
  </si>
  <si>
    <t>II.a</t>
  </si>
  <si>
    <t>II.b</t>
  </si>
  <si>
    <t>III.a</t>
  </si>
  <si>
    <t>III.b</t>
  </si>
  <si>
    <t>IV.a</t>
  </si>
  <si>
    <t>IV.b</t>
  </si>
  <si>
    <t>∑</t>
  </si>
  <si>
    <t>L</t>
  </si>
  <si>
    <t>P</t>
  </si>
  <si>
    <t>PIM.II</t>
  </si>
  <si>
    <t>PIM.III</t>
  </si>
  <si>
    <t>PIM.IV</t>
  </si>
  <si>
    <t>KECAMATAN TANJUNG REDEB</t>
  </si>
  <si>
    <t>45.A KELURAHAN TANJUNG REDEB</t>
  </si>
  <si>
    <t>45.B KELURAHAN GUNUNG PANJANG</t>
  </si>
  <si>
    <t>45.C KELURAHAN GAYAM</t>
  </si>
  <si>
    <t>45.D KELURAHAN KARANG AMBUN</t>
  </si>
  <si>
    <t>45.E KELURAHAN  BUGIS</t>
  </si>
  <si>
    <t>45.F KELURAHAN BEDUNGUN</t>
  </si>
  <si>
    <t>JUMLAH ESELON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</si>
</sst>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6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/>
    </xf>
    <xf numFmtId="0" fontId="3" fillId="6" borderId="4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center"/>
    </xf>
    <xf numFmtId="0" fontId="3" fillId="7" borderId="4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9" borderId="1" xfId="0" applyNumberFormat="1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0" fillId="11" borderId="1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vertical="center"/>
    </xf>
    <xf numFmtId="164" fontId="0" fillId="13" borderId="1" xfId="0" applyNumberFormat="1" applyFill="1" applyBorder="1" applyAlignment="1">
      <alignment vertical="center"/>
    </xf>
    <xf numFmtId="164" fontId="0" fillId="14" borderId="1" xfId="0" applyNumberFormat="1" applyFill="1" applyBorder="1" applyAlignment="1">
      <alignment vertical="center"/>
    </xf>
    <xf numFmtId="164" fontId="0" fillId="15" borderId="1" xfId="0" applyNumberFormat="1" applyFill="1" applyBorder="1" applyAlignment="1">
      <alignment vertical="center"/>
    </xf>
    <xf numFmtId="164" fontId="1" fillId="9" borderId="8" xfId="0" applyNumberFormat="1" applyFont="1" applyFill="1" applyBorder="1" applyAlignment="1">
      <alignment horizontal="center" vertical="center"/>
    </xf>
    <xf numFmtId="164" fontId="1" fillId="9" borderId="5" xfId="0" applyNumberFormat="1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164" fontId="1" fillId="10" borderId="5" xfId="0" applyNumberFormat="1" applyFont="1" applyFill="1" applyBorder="1" applyAlignment="1">
      <alignment horizontal="center" vertical="center"/>
    </xf>
    <xf numFmtId="164" fontId="1" fillId="11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164" fontId="1" fillId="14" borderId="5" xfId="0" applyNumberFormat="1" applyFont="1" applyFill="1" applyBorder="1" applyAlignment="1">
      <alignment horizontal="center" vertical="center"/>
    </xf>
    <xf numFmtId="164" fontId="1" fillId="14" borderId="1" xfId="0" applyNumberFormat="1" applyFont="1" applyFill="1" applyBorder="1" applyAlignment="1">
      <alignment horizontal="center" vertical="center"/>
    </xf>
    <xf numFmtId="164" fontId="1" fillId="14" borderId="2" xfId="0" applyNumberFormat="1" applyFont="1" applyFill="1" applyBorder="1" applyAlignment="1">
      <alignment horizontal="center" vertical="center"/>
    </xf>
    <xf numFmtId="164" fontId="1" fillId="15" borderId="5" xfId="0" applyNumberFormat="1" applyFont="1" applyFill="1" applyBorder="1" applyAlignment="1">
      <alignment horizontal="center" vertical="center"/>
    </xf>
    <xf numFmtId="164" fontId="1" fillId="15" borderId="1" xfId="0" applyNumberFormat="1" applyFont="1" applyFill="1" applyBorder="1" applyAlignment="1">
      <alignment horizontal="center" vertical="center"/>
    </xf>
    <xf numFmtId="164" fontId="1" fillId="15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64" fontId="1" fillId="9" borderId="9" xfId="0" applyNumberFormat="1" applyFont="1" applyFill="1" applyBorder="1" applyAlignment="1">
      <alignment horizontal="center" vertical="center"/>
    </xf>
    <xf numFmtId="164" fontId="1" fillId="9" borderId="10" xfId="0" applyNumberFormat="1" applyFont="1" applyFill="1" applyBorder="1" applyAlignment="1">
      <alignment horizontal="center" vertical="center"/>
    </xf>
    <xf numFmtId="164" fontId="1" fillId="9" borderId="3" xfId="0" applyNumberFormat="1" applyFont="1" applyFill="1" applyBorder="1" applyAlignment="1">
      <alignment horizontal="center" vertical="center"/>
    </xf>
    <xf numFmtId="164" fontId="1" fillId="10" borderId="9" xfId="0" applyNumberFormat="1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164" fontId="1" fillId="11" borderId="10" xfId="0" applyNumberFormat="1" applyFont="1" applyFill="1" applyBorder="1" applyAlignment="1">
      <alignment horizontal="center" vertical="center"/>
    </xf>
    <xf numFmtId="164" fontId="1" fillId="11" borderId="3" xfId="0" applyNumberFormat="1" applyFont="1" applyFill="1" applyBorder="1" applyAlignment="1">
      <alignment horizontal="center" vertical="center"/>
    </xf>
    <xf numFmtId="164" fontId="1" fillId="12" borderId="5" xfId="0" applyNumberFormat="1" applyFont="1" applyFill="1" applyBorder="1" applyAlignment="1">
      <alignment horizontal="center" vertical="center"/>
    </xf>
    <xf numFmtId="164" fontId="1" fillId="12" borderId="1" xfId="0" applyNumberFormat="1" applyFont="1" applyFill="1" applyBorder="1" applyAlignment="1">
      <alignment horizontal="center" vertical="center"/>
    </xf>
    <xf numFmtId="164" fontId="1" fillId="12" borderId="2" xfId="0" applyNumberFormat="1" applyFont="1" applyFill="1" applyBorder="1" applyAlignment="1">
      <alignment horizontal="center" vertical="center"/>
    </xf>
    <xf numFmtId="164" fontId="1" fillId="13" borderId="5" xfId="0" applyNumberFormat="1" applyFont="1" applyFill="1" applyBorder="1" applyAlignment="1">
      <alignment horizontal="center" vertical="center"/>
    </xf>
    <xf numFmtId="164" fontId="1" fillId="13" borderId="1" xfId="0" applyNumberFormat="1" applyFont="1" applyFill="1" applyBorder="1" applyAlignment="1">
      <alignment horizontal="center" vertical="center"/>
    </xf>
    <xf numFmtId="164" fontId="1" fillId="13" borderId="2" xfId="0" applyNumberFormat="1" applyFont="1" applyFill="1" applyBorder="1" applyAlignment="1">
      <alignment horizontal="center" vertical="center"/>
    </xf>
    <xf numFmtId="0" fontId="1" fillId="9" borderId="2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1" borderId="2" xfId="0" applyNumberFormat="1" applyFont="1" applyFill="1" applyBorder="1" applyAlignment="1">
      <alignment horizontal="center"/>
    </xf>
    <xf numFmtId="164" fontId="1" fillId="9" borderId="13" xfId="0" applyNumberFormat="1" applyFont="1" applyFill="1" applyBorder="1" applyAlignment="1">
      <alignment horizontal="center" vertical="center"/>
    </xf>
    <xf numFmtId="164" fontId="1" fillId="9" borderId="14" xfId="0" applyNumberFormat="1" applyFont="1" applyFill="1" applyBorder="1" applyAlignment="1">
      <alignment horizontal="center" vertical="center"/>
    </xf>
    <xf numFmtId="164" fontId="1" fillId="10" borderId="13" xfId="0" applyNumberFormat="1" applyFont="1" applyFill="1" applyBorder="1" applyAlignment="1">
      <alignment horizontal="center" vertical="center"/>
    </xf>
    <xf numFmtId="164" fontId="1" fillId="10" borderId="14" xfId="0" applyNumberFormat="1" applyFont="1" applyFill="1" applyBorder="1" applyAlignment="1">
      <alignment horizontal="center" vertical="center"/>
    </xf>
    <xf numFmtId="164" fontId="1" fillId="11" borderId="13" xfId="0" applyNumberFormat="1" applyFont="1" applyFill="1" applyBorder="1" applyAlignment="1">
      <alignment horizontal="center" vertical="center"/>
    </xf>
    <xf numFmtId="164" fontId="1" fillId="11" borderId="1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>
      <selection activeCell="A9" sqref="A9"/>
    </sheetView>
  </sheetViews>
  <sheetFormatPr defaultRowHeight="14.4" x14ac:dyDescent="0.3"/>
  <cols>
    <col min="1" max="1" width="4.6640625" customWidth="1"/>
    <col min="2" max="2" width="46.6640625" customWidth="1"/>
    <col min="3" max="5" width="5" customWidth="1"/>
    <col min="6" max="7" width="5.5546875" customWidth="1"/>
    <col min="8" max="9" width="5.88671875" customWidth="1"/>
    <col min="10" max="13" width="5" customWidth="1"/>
    <col min="14" max="14" width="6" customWidth="1"/>
    <col min="15" max="15" width="5.44140625" customWidth="1"/>
    <col min="16" max="16" width="5.5546875" customWidth="1"/>
    <col min="17" max="23" width="5" customWidth="1"/>
    <col min="24" max="29" width="7" customWidth="1"/>
    <col min="31" max="34" width="9.109375" customWidth="1"/>
  </cols>
  <sheetData>
    <row r="1" spans="1:35" x14ac:dyDescent="0.3">
      <c r="A1" s="1" t="s">
        <v>0</v>
      </c>
      <c r="B1" s="2"/>
    </row>
    <row r="2" spans="1:35" x14ac:dyDescent="0.3">
      <c r="A2" s="1" t="s">
        <v>1</v>
      </c>
      <c r="B2" s="2"/>
    </row>
    <row r="3" spans="1:35" ht="18" x14ac:dyDescent="0.3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</row>
    <row r="4" spans="1:35" ht="18" x14ac:dyDescent="0.35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</row>
    <row r="5" spans="1:35" x14ac:dyDescent="0.3">
      <c r="A5" t="s">
        <v>4</v>
      </c>
      <c r="B5" s="2"/>
    </row>
    <row r="6" spans="1:35" x14ac:dyDescent="0.3">
      <c r="A6" s="28" t="s">
        <v>5</v>
      </c>
      <c r="B6" s="30" t="s">
        <v>6</v>
      </c>
      <c r="C6" s="32" t="s">
        <v>7</v>
      </c>
      <c r="D6" s="32"/>
      <c r="E6" s="32"/>
      <c r="F6" s="32"/>
      <c r="G6" s="32"/>
      <c r="H6" s="32"/>
      <c r="I6" s="32"/>
      <c r="J6" s="32" t="s">
        <v>8</v>
      </c>
      <c r="K6" s="32"/>
      <c r="L6" s="32"/>
      <c r="M6" s="32"/>
      <c r="N6" s="32"/>
      <c r="O6" s="32"/>
      <c r="P6" s="32"/>
      <c r="Q6" s="32" t="s">
        <v>9</v>
      </c>
      <c r="R6" s="32"/>
      <c r="S6" s="32"/>
      <c r="T6" s="32"/>
      <c r="U6" s="32"/>
      <c r="V6" s="32"/>
      <c r="W6" s="32"/>
      <c r="X6" s="32" t="s">
        <v>10</v>
      </c>
      <c r="Y6" s="32"/>
      <c r="Z6" s="32"/>
      <c r="AA6" s="32" t="s">
        <v>11</v>
      </c>
      <c r="AB6" s="32"/>
      <c r="AC6" s="32"/>
      <c r="AD6" s="32" t="s">
        <v>12</v>
      </c>
      <c r="AE6" s="32"/>
      <c r="AF6" s="32"/>
      <c r="AG6" s="32" t="s">
        <v>13</v>
      </c>
      <c r="AH6" s="32"/>
      <c r="AI6" s="32"/>
    </row>
    <row r="7" spans="1:35" ht="16.2" thickBot="1" x14ac:dyDescent="0.35">
      <c r="A7" s="29"/>
      <c r="B7" s="31"/>
      <c r="C7" s="3" t="s">
        <v>14</v>
      </c>
      <c r="D7" s="3" t="s">
        <v>15</v>
      </c>
      <c r="E7" s="3" t="s">
        <v>16</v>
      </c>
      <c r="F7" s="3" t="s">
        <v>17</v>
      </c>
      <c r="G7" s="3" t="s">
        <v>18</v>
      </c>
      <c r="H7" s="3" t="s">
        <v>19</v>
      </c>
      <c r="I7" s="4" t="s">
        <v>20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6" t="s">
        <v>14</v>
      </c>
      <c r="R7" s="6" t="s">
        <v>15</v>
      </c>
      <c r="S7" s="6" t="s">
        <v>16</v>
      </c>
      <c r="T7" s="6" t="s">
        <v>17</v>
      </c>
      <c r="U7" s="6" t="s">
        <v>18</v>
      </c>
      <c r="V7" s="6" t="s">
        <v>19</v>
      </c>
      <c r="W7" s="6" t="s">
        <v>20</v>
      </c>
      <c r="X7" s="7" t="s">
        <v>21</v>
      </c>
      <c r="Y7" s="8" t="s">
        <v>22</v>
      </c>
      <c r="Z7" s="8" t="s">
        <v>20</v>
      </c>
      <c r="AA7" s="9" t="s">
        <v>21</v>
      </c>
      <c r="AB7" s="10" t="s">
        <v>22</v>
      </c>
      <c r="AC7" s="11" t="s">
        <v>20</v>
      </c>
      <c r="AD7" s="12" t="s">
        <v>23</v>
      </c>
      <c r="AE7" s="12" t="s">
        <v>24</v>
      </c>
      <c r="AF7" s="12" t="s">
        <v>25</v>
      </c>
      <c r="AG7" s="12" t="s">
        <v>23</v>
      </c>
      <c r="AH7" s="12" t="s">
        <v>24</v>
      </c>
      <c r="AI7" s="12" t="s">
        <v>25</v>
      </c>
    </row>
    <row r="8" spans="1:35" ht="15" thickTop="1" x14ac:dyDescent="0.3">
      <c r="A8" s="13">
        <v>45</v>
      </c>
      <c r="B8" s="16" t="s">
        <v>26</v>
      </c>
      <c r="C8" s="14">
        <v>0</v>
      </c>
      <c r="D8" s="14">
        <v>0</v>
      </c>
      <c r="E8" s="14">
        <v>1</v>
      </c>
      <c r="F8" s="14">
        <v>1</v>
      </c>
      <c r="G8" s="14">
        <v>5</v>
      </c>
      <c r="H8" s="14">
        <v>2</v>
      </c>
      <c r="I8" s="14">
        <f t="shared" ref="I8:I14" si="0">SUM(C8:H8)</f>
        <v>9</v>
      </c>
      <c r="J8" s="15">
        <v>0</v>
      </c>
      <c r="K8" s="15">
        <v>0</v>
      </c>
      <c r="L8" s="15">
        <v>1</v>
      </c>
      <c r="M8" s="15">
        <v>1</v>
      </c>
      <c r="N8" s="15">
        <v>5</v>
      </c>
      <c r="O8" s="15">
        <v>2</v>
      </c>
      <c r="P8" s="15">
        <f t="shared" ref="P8:P14" si="1">SUM(J8:O8)</f>
        <v>9</v>
      </c>
      <c r="Q8" s="17">
        <f t="shared" ref="Q8:V14" si="2">C8-J8</f>
        <v>0</v>
      </c>
      <c r="R8" s="17">
        <f t="shared" si="2"/>
        <v>0</v>
      </c>
      <c r="S8" s="17">
        <f t="shared" si="2"/>
        <v>0</v>
      </c>
      <c r="T8" s="17">
        <f t="shared" si="2"/>
        <v>0</v>
      </c>
      <c r="U8" s="17">
        <f t="shared" si="2"/>
        <v>0</v>
      </c>
      <c r="V8" s="17">
        <f t="shared" si="2"/>
        <v>0</v>
      </c>
      <c r="W8" s="17">
        <f t="shared" ref="W8:W14" si="3">SUM(Q8:V8)</f>
        <v>0</v>
      </c>
      <c r="X8" s="18">
        <v>12</v>
      </c>
      <c r="Y8" s="18">
        <v>6</v>
      </c>
      <c r="Z8" s="18">
        <f t="shared" ref="Z8:Z14" si="4">X8+Y8</f>
        <v>18</v>
      </c>
      <c r="AA8" s="19">
        <v>0</v>
      </c>
      <c r="AB8" s="19">
        <v>0</v>
      </c>
      <c r="AC8" s="19">
        <f t="shared" ref="AC8:AC14" si="5">SUM(AA8:AB8)</f>
        <v>0</v>
      </c>
      <c r="AD8" s="20">
        <v>0</v>
      </c>
      <c r="AE8" s="20">
        <v>2</v>
      </c>
      <c r="AF8" s="20">
        <v>5</v>
      </c>
      <c r="AG8" s="21">
        <v>0</v>
      </c>
      <c r="AH8" s="21">
        <v>0</v>
      </c>
      <c r="AI8" s="21">
        <v>2</v>
      </c>
    </row>
    <row r="9" spans="1:35" x14ac:dyDescent="0.3">
      <c r="A9" s="13"/>
      <c r="B9" s="16" t="s">
        <v>27</v>
      </c>
      <c r="C9" s="14">
        <v>0</v>
      </c>
      <c r="D9" s="14">
        <v>0</v>
      </c>
      <c r="E9" s="14">
        <v>0</v>
      </c>
      <c r="F9" s="14">
        <v>0</v>
      </c>
      <c r="G9" s="14">
        <v>1</v>
      </c>
      <c r="H9" s="14">
        <v>4</v>
      </c>
      <c r="I9" s="14">
        <f t="shared" si="0"/>
        <v>5</v>
      </c>
      <c r="J9" s="15">
        <v>0</v>
      </c>
      <c r="K9" s="15">
        <v>0</v>
      </c>
      <c r="L9" s="15">
        <v>0</v>
      </c>
      <c r="M9" s="15">
        <v>0</v>
      </c>
      <c r="N9" s="15">
        <v>1</v>
      </c>
      <c r="O9" s="15">
        <v>4</v>
      </c>
      <c r="P9" s="15">
        <f t="shared" si="1"/>
        <v>5</v>
      </c>
      <c r="Q9" s="17">
        <f t="shared" si="2"/>
        <v>0</v>
      </c>
      <c r="R9" s="17">
        <f t="shared" si="2"/>
        <v>0</v>
      </c>
      <c r="S9" s="17">
        <f t="shared" si="2"/>
        <v>0</v>
      </c>
      <c r="T9" s="17">
        <f t="shared" si="2"/>
        <v>0</v>
      </c>
      <c r="U9" s="17">
        <f t="shared" si="2"/>
        <v>0</v>
      </c>
      <c r="V9" s="17">
        <f t="shared" si="2"/>
        <v>0</v>
      </c>
      <c r="W9" s="17">
        <f t="shared" si="3"/>
        <v>0</v>
      </c>
      <c r="X9" s="18">
        <v>9</v>
      </c>
      <c r="Y9" s="18">
        <v>4</v>
      </c>
      <c r="Z9" s="18">
        <f t="shared" si="4"/>
        <v>13</v>
      </c>
      <c r="AA9" s="19">
        <v>0</v>
      </c>
      <c r="AB9" s="19">
        <v>0</v>
      </c>
      <c r="AC9" s="19">
        <f t="shared" si="5"/>
        <v>0</v>
      </c>
      <c r="AD9" s="20">
        <v>0</v>
      </c>
      <c r="AE9" s="20">
        <v>0</v>
      </c>
      <c r="AF9" s="20">
        <v>2</v>
      </c>
      <c r="AG9" s="21">
        <v>0</v>
      </c>
      <c r="AH9" s="21">
        <v>0</v>
      </c>
      <c r="AI9" s="21">
        <v>3</v>
      </c>
    </row>
    <row r="10" spans="1:35" x14ac:dyDescent="0.3">
      <c r="A10" s="13"/>
      <c r="B10" s="16" t="s">
        <v>28</v>
      </c>
      <c r="C10" s="14">
        <v>0</v>
      </c>
      <c r="D10" s="14">
        <v>0</v>
      </c>
      <c r="E10" s="14">
        <v>0</v>
      </c>
      <c r="F10" s="14">
        <v>0</v>
      </c>
      <c r="G10" s="14">
        <v>1</v>
      </c>
      <c r="H10" s="14">
        <v>4</v>
      </c>
      <c r="I10" s="14">
        <f t="shared" si="0"/>
        <v>5</v>
      </c>
      <c r="J10" s="15">
        <v>0</v>
      </c>
      <c r="K10" s="15">
        <v>0</v>
      </c>
      <c r="L10" s="15">
        <v>0</v>
      </c>
      <c r="M10" s="15">
        <v>0</v>
      </c>
      <c r="N10" s="15">
        <v>1</v>
      </c>
      <c r="O10" s="15">
        <v>4</v>
      </c>
      <c r="P10" s="15">
        <f t="shared" si="1"/>
        <v>5</v>
      </c>
      <c r="Q10" s="17">
        <f t="shared" si="2"/>
        <v>0</v>
      </c>
      <c r="R10" s="17">
        <f t="shared" si="2"/>
        <v>0</v>
      </c>
      <c r="S10" s="17">
        <f t="shared" si="2"/>
        <v>0</v>
      </c>
      <c r="T10" s="17">
        <f t="shared" si="2"/>
        <v>0</v>
      </c>
      <c r="U10" s="17">
        <f t="shared" si="2"/>
        <v>0</v>
      </c>
      <c r="V10" s="17">
        <f t="shared" si="2"/>
        <v>0</v>
      </c>
      <c r="W10" s="17">
        <f t="shared" si="3"/>
        <v>0</v>
      </c>
      <c r="X10" s="18">
        <v>6</v>
      </c>
      <c r="Y10" s="18">
        <v>3</v>
      </c>
      <c r="Z10" s="18">
        <f t="shared" si="4"/>
        <v>9</v>
      </c>
      <c r="AA10" s="19">
        <v>0</v>
      </c>
      <c r="AB10" s="19">
        <v>0</v>
      </c>
      <c r="AC10" s="19">
        <f t="shared" si="5"/>
        <v>0</v>
      </c>
      <c r="AD10" s="20">
        <v>0</v>
      </c>
      <c r="AE10" s="20">
        <v>0</v>
      </c>
      <c r="AF10" s="20">
        <v>1</v>
      </c>
      <c r="AG10" s="21">
        <v>0</v>
      </c>
      <c r="AH10" s="21">
        <v>0</v>
      </c>
      <c r="AI10" s="21">
        <v>4</v>
      </c>
    </row>
    <row r="11" spans="1:35" x14ac:dyDescent="0.3">
      <c r="A11" s="13"/>
      <c r="B11" s="16" t="s">
        <v>29</v>
      </c>
      <c r="C11" s="14">
        <v>0</v>
      </c>
      <c r="D11" s="14">
        <v>0</v>
      </c>
      <c r="E11" s="14">
        <v>0</v>
      </c>
      <c r="F11" s="14">
        <v>0</v>
      </c>
      <c r="G11" s="14">
        <v>1</v>
      </c>
      <c r="H11" s="14">
        <v>4</v>
      </c>
      <c r="I11" s="14">
        <f t="shared" si="0"/>
        <v>5</v>
      </c>
      <c r="J11" s="15">
        <v>0</v>
      </c>
      <c r="K11" s="15">
        <v>0</v>
      </c>
      <c r="L11" s="15">
        <v>0</v>
      </c>
      <c r="M11" s="15">
        <v>0</v>
      </c>
      <c r="N11" s="15">
        <v>1</v>
      </c>
      <c r="O11" s="15">
        <v>4</v>
      </c>
      <c r="P11" s="15">
        <f t="shared" si="1"/>
        <v>5</v>
      </c>
      <c r="Q11" s="17">
        <f t="shared" si="2"/>
        <v>0</v>
      </c>
      <c r="R11" s="17">
        <f t="shared" si="2"/>
        <v>0</v>
      </c>
      <c r="S11" s="17">
        <f t="shared" si="2"/>
        <v>0</v>
      </c>
      <c r="T11" s="17">
        <f t="shared" si="2"/>
        <v>0</v>
      </c>
      <c r="U11" s="17">
        <f t="shared" si="2"/>
        <v>0</v>
      </c>
      <c r="V11" s="17">
        <f t="shared" si="2"/>
        <v>0</v>
      </c>
      <c r="W11" s="17">
        <f t="shared" si="3"/>
        <v>0</v>
      </c>
      <c r="X11" s="18">
        <v>3</v>
      </c>
      <c r="Y11" s="18">
        <v>5</v>
      </c>
      <c r="Z11" s="18">
        <f t="shared" si="4"/>
        <v>8</v>
      </c>
      <c r="AA11" s="19">
        <v>0</v>
      </c>
      <c r="AB11" s="19">
        <v>0</v>
      </c>
      <c r="AC11" s="19">
        <f t="shared" si="5"/>
        <v>0</v>
      </c>
      <c r="AD11" s="20">
        <v>0</v>
      </c>
      <c r="AE11" s="20">
        <v>0</v>
      </c>
      <c r="AF11" s="20">
        <v>3</v>
      </c>
      <c r="AG11" s="21">
        <v>0</v>
      </c>
      <c r="AH11" s="21">
        <v>0</v>
      </c>
      <c r="AI11" s="21">
        <v>2</v>
      </c>
    </row>
    <row r="12" spans="1:35" x14ac:dyDescent="0.3">
      <c r="A12" s="13"/>
      <c r="B12" s="16" t="s">
        <v>30</v>
      </c>
      <c r="C12" s="14">
        <v>0</v>
      </c>
      <c r="D12" s="14">
        <v>0</v>
      </c>
      <c r="E12" s="14">
        <v>0</v>
      </c>
      <c r="F12" s="14">
        <v>0</v>
      </c>
      <c r="G12" s="14">
        <v>1</v>
      </c>
      <c r="H12" s="14">
        <v>4</v>
      </c>
      <c r="I12" s="14">
        <f t="shared" si="0"/>
        <v>5</v>
      </c>
      <c r="J12" s="15">
        <v>0</v>
      </c>
      <c r="K12" s="15">
        <v>0</v>
      </c>
      <c r="L12" s="15">
        <v>0</v>
      </c>
      <c r="M12" s="15">
        <v>0</v>
      </c>
      <c r="N12" s="15">
        <v>1</v>
      </c>
      <c r="O12" s="15">
        <v>4</v>
      </c>
      <c r="P12" s="15">
        <f t="shared" si="1"/>
        <v>5</v>
      </c>
      <c r="Q12" s="17">
        <f t="shared" si="2"/>
        <v>0</v>
      </c>
      <c r="R12" s="17">
        <f t="shared" si="2"/>
        <v>0</v>
      </c>
      <c r="S12" s="17">
        <f t="shared" si="2"/>
        <v>0</v>
      </c>
      <c r="T12" s="17">
        <f t="shared" si="2"/>
        <v>0</v>
      </c>
      <c r="U12" s="17">
        <f t="shared" si="2"/>
        <v>0</v>
      </c>
      <c r="V12" s="17">
        <f t="shared" si="2"/>
        <v>0</v>
      </c>
      <c r="W12" s="17">
        <f t="shared" si="3"/>
        <v>0</v>
      </c>
      <c r="X12" s="18">
        <v>9</v>
      </c>
      <c r="Y12" s="18">
        <v>2</v>
      </c>
      <c r="Z12" s="18">
        <f t="shared" si="4"/>
        <v>11</v>
      </c>
      <c r="AA12" s="19">
        <v>0</v>
      </c>
      <c r="AB12" s="19">
        <v>0</v>
      </c>
      <c r="AC12" s="19">
        <f t="shared" si="5"/>
        <v>0</v>
      </c>
      <c r="AD12" s="20">
        <v>0</v>
      </c>
      <c r="AE12" s="20">
        <v>0</v>
      </c>
      <c r="AF12" s="20">
        <v>2</v>
      </c>
      <c r="AG12" s="21">
        <v>0</v>
      </c>
      <c r="AH12" s="21">
        <v>0</v>
      </c>
      <c r="AI12" s="21">
        <v>3</v>
      </c>
    </row>
    <row r="13" spans="1:35" x14ac:dyDescent="0.3">
      <c r="A13" s="13"/>
      <c r="B13" s="16" t="s">
        <v>31</v>
      </c>
      <c r="C13" s="14">
        <v>0</v>
      </c>
      <c r="D13" s="14">
        <v>0</v>
      </c>
      <c r="E13" s="14">
        <v>0</v>
      </c>
      <c r="F13" s="14">
        <v>0</v>
      </c>
      <c r="G13" s="14">
        <v>1</v>
      </c>
      <c r="H13" s="14">
        <v>4</v>
      </c>
      <c r="I13" s="14">
        <f t="shared" si="0"/>
        <v>5</v>
      </c>
      <c r="J13" s="15">
        <v>0</v>
      </c>
      <c r="K13" s="15">
        <v>0</v>
      </c>
      <c r="L13" s="15">
        <v>0</v>
      </c>
      <c r="M13" s="15">
        <v>0</v>
      </c>
      <c r="N13" s="15">
        <v>1</v>
      </c>
      <c r="O13" s="15">
        <v>4</v>
      </c>
      <c r="P13" s="15">
        <f t="shared" si="1"/>
        <v>5</v>
      </c>
      <c r="Q13" s="17">
        <f t="shared" si="2"/>
        <v>0</v>
      </c>
      <c r="R13" s="17">
        <f t="shared" si="2"/>
        <v>0</v>
      </c>
      <c r="S13" s="17">
        <f t="shared" si="2"/>
        <v>0</v>
      </c>
      <c r="T13" s="17">
        <f t="shared" si="2"/>
        <v>0</v>
      </c>
      <c r="U13" s="17">
        <f t="shared" si="2"/>
        <v>0</v>
      </c>
      <c r="V13" s="17">
        <f t="shared" si="2"/>
        <v>0</v>
      </c>
      <c r="W13" s="17">
        <f t="shared" si="3"/>
        <v>0</v>
      </c>
      <c r="X13" s="18">
        <v>5</v>
      </c>
      <c r="Y13" s="18">
        <v>3</v>
      </c>
      <c r="Z13" s="18">
        <f t="shared" si="4"/>
        <v>8</v>
      </c>
      <c r="AA13" s="19">
        <v>0</v>
      </c>
      <c r="AB13" s="19">
        <v>0</v>
      </c>
      <c r="AC13" s="19">
        <f t="shared" si="5"/>
        <v>0</v>
      </c>
      <c r="AD13" s="20">
        <v>0</v>
      </c>
      <c r="AE13" s="20">
        <v>0</v>
      </c>
      <c r="AF13" s="20">
        <v>4</v>
      </c>
      <c r="AG13" s="21">
        <v>0</v>
      </c>
      <c r="AH13" s="21">
        <v>0</v>
      </c>
      <c r="AI13" s="21">
        <v>1</v>
      </c>
    </row>
    <row r="14" spans="1:35" ht="15" thickBot="1" x14ac:dyDescent="0.35">
      <c r="A14" s="13"/>
      <c r="B14" s="16" t="s">
        <v>32</v>
      </c>
      <c r="C14" s="14">
        <v>0</v>
      </c>
      <c r="D14" s="14">
        <v>0</v>
      </c>
      <c r="E14" s="14">
        <v>0</v>
      </c>
      <c r="F14" s="14">
        <v>0</v>
      </c>
      <c r="G14" s="14">
        <v>1</v>
      </c>
      <c r="H14" s="14">
        <v>4</v>
      </c>
      <c r="I14" s="14">
        <f t="shared" si="0"/>
        <v>5</v>
      </c>
      <c r="J14" s="15">
        <v>0</v>
      </c>
      <c r="K14" s="15">
        <v>0</v>
      </c>
      <c r="L14" s="15">
        <v>0</v>
      </c>
      <c r="M14" s="15">
        <v>0</v>
      </c>
      <c r="N14" s="15">
        <v>1</v>
      </c>
      <c r="O14" s="15">
        <v>4</v>
      </c>
      <c r="P14" s="15">
        <f t="shared" si="1"/>
        <v>5</v>
      </c>
      <c r="Q14" s="17">
        <f t="shared" si="2"/>
        <v>0</v>
      </c>
      <c r="R14" s="17">
        <f t="shared" si="2"/>
        <v>0</v>
      </c>
      <c r="S14" s="17">
        <f t="shared" si="2"/>
        <v>0</v>
      </c>
      <c r="T14" s="17">
        <f t="shared" si="2"/>
        <v>0</v>
      </c>
      <c r="U14" s="17">
        <f t="shared" si="2"/>
        <v>0</v>
      </c>
      <c r="V14" s="17">
        <f t="shared" si="2"/>
        <v>0</v>
      </c>
      <c r="W14" s="17">
        <f t="shared" si="3"/>
        <v>0</v>
      </c>
      <c r="X14" s="18">
        <v>5</v>
      </c>
      <c r="Y14" s="18">
        <v>5</v>
      </c>
      <c r="Z14" s="18">
        <f t="shared" si="4"/>
        <v>10</v>
      </c>
      <c r="AA14" s="19">
        <v>0</v>
      </c>
      <c r="AB14" s="19">
        <v>0</v>
      </c>
      <c r="AC14" s="19">
        <f t="shared" si="5"/>
        <v>0</v>
      </c>
      <c r="AD14" s="20">
        <v>0</v>
      </c>
      <c r="AE14" s="20">
        <v>0</v>
      </c>
      <c r="AF14" s="20">
        <v>3</v>
      </c>
      <c r="AG14" s="21">
        <v>0</v>
      </c>
      <c r="AH14" s="21">
        <v>0</v>
      </c>
      <c r="AI14" s="21">
        <v>2</v>
      </c>
    </row>
    <row r="15" spans="1:35" ht="15" thickTop="1" x14ac:dyDescent="0.3">
      <c r="A15" s="39" t="s">
        <v>33</v>
      </c>
      <c r="B15" s="40"/>
      <c r="C15" s="22">
        <f>SUM(C8:C14)</f>
        <v>0</v>
      </c>
      <c r="D15" s="23">
        <f>SUM(D8:D14)</f>
        <v>0</v>
      </c>
      <c r="E15" s="23">
        <f>SUM(E8:E14)</f>
        <v>1</v>
      </c>
      <c r="F15" s="23">
        <f>SUM(F8:F14)</f>
        <v>1</v>
      </c>
      <c r="G15" s="23">
        <f>SUM(G8:G14)</f>
        <v>11</v>
      </c>
      <c r="H15" s="23">
        <f>SUM(H8:H14)</f>
        <v>26</v>
      </c>
      <c r="I15" s="45">
        <f>SUM(I8:I14)</f>
        <v>39</v>
      </c>
      <c r="J15" s="24">
        <f>SUM(J8:J14)</f>
        <v>0</v>
      </c>
      <c r="K15" s="24">
        <f>SUM(K8:K14)</f>
        <v>0</v>
      </c>
      <c r="L15" s="24">
        <f>SUM(L8:L14)</f>
        <v>1</v>
      </c>
      <c r="M15" s="24">
        <f>SUM(M8:M14)</f>
        <v>1</v>
      </c>
      <c r="N15" s="25">
        <f>SUM(N8:N14)</f>
        <v>11</v>
      </c>
      <c r="O15" s="24">
        <f>SUM(O8:O14)</f>
        <v>26</v>
      </c>
      <c r="P15" s="48">
        <f>SUM(P8:P14)</f>
        <v>39</v>
      </c>
      <c r="Q15" s="26">
        <f>SUM(Q8:Q14)</f>
        <v>0</v>
      </c>
      <c r="R15" s="26">
        <f>SUM(R8:R14)</f>
        <v>0</v>
      </c>
      <c r="S15" s="26">
        <f>SUM(S8:S14)</f>
        <v>0</v>
      </c>
      <c r="T15" s="26">
        <f>SUM(T8:T14)</f>
        <v>0</v>
      </c>
      <c r="U15" s="26">
        <f>SUM(U8:U14)</f>
        <v>0</v>
      </c>
      <c r="V15" s="26">
        <f>SUM(V8:V14)</f>
        <v>0</v>
      </c>
      <c r="W15" s="51">
        <f>SUM(W8:W14)</f>
        <v>0</v>
      </c>
      <c r="X15" s="53">
        <f>SUM(X8:X14)</f>
        <v>49</v>
      </c>
      <c r="Y15" s="53">
        <f>SUM(Y8:Y14)</f>
        <v>28</v>
      </c>
      <c r="Z15" s="53">
        <f>SUM(Z8:Z14)</f>
        <v>77</v>
      </c>
      <c r="AA15" s="56">
        <f>SUM(AA8:AA14)</f>
        <v>0</v>
      </c>
      <c r="AB15" s="56">
        <f>SUM(AB8:AB14)</f>
        <v>0</v>
      </c>
      <c r="AC15" s="56">
        <f>SUM(AC8:AC14)</f>
        <v>0</v>
      </c>
      <c r="AD15" s="33">
        <f>SUM(AD8:AD14)</f>
        <v>0</v>
      </c>
      <c r="AE15" s="33">
        <f>SUM(AE8:AE14)</f>
        <v>2</v>
      </c>
      <c r="AF15" s="33">
        <f>SUM(AF8:AF14)</f>
        <v>20</v>
      </c>
      <c r="AG15" s="36">
        <f>SUM(AG8:AG14)</f>
        <v>0</v>
      </c>
      <c r="AH15" s="36">
        <f>SUM(AH8:AH14)</f>
        <v>0</v>
      </c>
      <c r="AI15" s="36">
        <f>SUM(AI8:AI14)</f>
        <v>17</v>
      </c>
    </row>
    <row r="16" spans="1:35" x14ac:dyDescent="0.3">
      <c r="A16" s="41"/>
      <c r="B16" s="42"/>
      <c r="C16" s="62">
        <f>C15+D15</f>
        <v>0</v>
      </c>
      <c r="D16" s="63"/>
      <c r="E16" s="62">
        <f t="shared" ref="E16" si="6">E15+F15</f>
        <v>2</v>
      </c>
      <c r="F16" s="63"/>
      <c r="G16" s="62">
        <f t="shared" ref="G16" si="7">G15+H15</f>
        <v>37</v>
      </c>
      <c r="H16" s="63"/>
      <c r="I16" s="46"/>
      <c r="J16" s="64">
        <f>J15+K15</f>
        <v>0</v>
      </c>
      <c r="K16" s="65"/>
      <c r="L16" s="64">
        <f t="shared" ref="L16" si="8">L15+M15</f>
        <v>2</v>
      </c>
      <c r="M16" s="65"/>
      <c r="N16" s="64">
        <f t="shared" ref="N16" si="9">N15+O15</f>
        <v>37</v>
      </c>
      <c r="O16" s="65"/>
      <c r="P16" s="49"/>
      <c r="Q16" s="66">
        <f>Q15+R15</f>
        <v>0</v>
      </c>
      <c r="R16" s="67"/>
      <c r="S16" s="66">
        <f t="shared" ref="S16" si="10">S15+T15</f>
        <v>0</v>
      </c>
      <c r="T16" s="67"/>
      <c r="U16" s="66">
        <f t="shared" ref="U16" si="11">U15+V15</f>
        <v>0</v>
      </c>
      <c r="V16" s="67"/>
      <c r="W16" s="51"/>
      <c r="X16" s="54"/>
      <c r="Y16" s="54"/>
      <c r="Z16" s="54"/>
      <c r="AA16" s="57"/>
      <c r="AB16" s="57"/>
      <c r="AC16" s="57"/>
      <c r="AD16" s="34"/>
      <c r="AE16" s="34"/>
      <c r="AF16" s="34"/>
      <c r="AG16" s="37"/>
      <c r="AH16" s="37"/>
      <c r="AI16" s="37"/>
    </row>
    <row r="17" spans="1:35" ht="15" thickBot="1" x14ac:dyDescent="0.35">
      <c r="A17" s="43"/>
      <c r="B17" s="44"/>
      <c r="C17" s="59">
        <f>SUM(C15:H15)</f>
        <v>39</v>
      </c>
      <c r="D17" s="59"/>
      <c r="E17" s="59"/>
      <c r="F17" s="59"/>
      <c r="G17" s="59"/>
      <c r="H17" s="59"/>
      <c r="I17" s="47"/>
      <c r="J17" s="60">
        <f>SUM(J15:O15)</f>
        <v>39</v>
      </c>
      <c r="K17" s="60"/>
      <c r="L17" s="60"/>
      <c r="M17" s="60"/>
      <c r="N17" s="60"/>
      <c r="O17" s="60"/>
      <c r="P17" s="50"/>
      <c r="Q17" s="61">
        <f>SUM(Q15:V15)</f>
        <v>0</v>
      </c>
      <c r="R17" s="61"/>
      <c r="S17" s="61"/>
      <c r="T17" s="61"/>
      <c r="U17" s="61"/>
      <c r="V17" s="61"/>
      <c r="W17" s="52"/>
      <c r="X17" s="55"/>
      <c r="Y17" s="55"/>
      <c r="Z17" s="55"/>
      <c r="AA17" s="58"/>
      <c r="AB17" s="58"/>
      <c r="AC17" s="58"/>
      <c r="AD17" s="35"/>
      <c r="AE17" s="35"/>
      <c r="AF17" s="35"/>
      <c r="AG17" s="38"/>
      <c r="AH17" s="38"/>
      <c r="AI17" s="38"/>
    </row>
    <row r="18" spans="1:35" ht="15" thickTop="1" x14ac:dyDescent="0.3"/>
  </sheetData>
  <mergeCells count="39">
    <mergeCell ref="AI15:AI17"/>
    <mergeCell ref="C16:D16"/>
    <mergeCell ref="E16:F16"/>
    <mergeCell ref="G16:H16"/>
    <mergeCell ref="J16:K16"/>
    <mergeCell ref="L16:M16"/>
    <mergeCell ref="N16:O16"/>
    <mergeCell ref="Q16:R16"/>
    <mergeCell ref="S16:T16"/>
    <mergeCell ref="U16:V16"/>
    <mergeCell ref="AC15:AC17"/>
    <mergeCell ref="AD15:AD17"/>
    <mergeCell ref="AE15:AE17"/>
    <mergeCell ref="AF15:AF17"/>
    <mergeCell ref="AG15:AG17"/>
    <mergeCell ref="AH15:AH17"/>
    <mergeCell ref="AG6:AI6"/>
    <mergeCell ref="A15:B17"/>
    <mergeCell ref="I15:I17"/>
    <mergeCell ref="P15:P17"/>
    <mergeCell ref="W15:W17"/>
    <mergeCell ref="X15:X17"/>
    <mergeCell ref="Y15:Y17"/>
    <mergeCell ref="Z15:Z17"/>
    <mergeCell ref="AA15:AA17"/>
    <mergeCell ref="AB15:AB17"/>
    <mergeCell ref="C17:H17"/>
    <mergeCell ref="J17:O17"/>
    <mergeCell ref="Q17:V17"/>
    <mergeCell ref="A3:AI3"/>
    <mergeCell ref="A4:AI4"/>
    <mergeCell ref="A6:A7"/>
    <mergeCell ref="B6:B7"/>
    <mergeCell ref="C6:I6"/>
    <mergeCell ref="J6:P6"/>
    <mergeCell ref="Q6:W6"/>
    <mergeCell ref="X6:Z6"/>
    <mergeCell ref="AA6:AC6"/>
    <mergeCell ref="AD6:A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bkpp_erick</dc:creator>
  <cp:lastModifiedBy>Asus</cp:lastModifiedBy>
  <dcterms:created xsi:type="dcterms:W3CDTF">2020-01-29T07:15:42Z</dcterms:created>
  <dcterms:modified xsi:type="dcterms:W3CDTF">2020-02-04T12:45:18Z</dcterms:modified>
</cp:coreProperties>
</file>